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0" windowWidth="18855" windowHeight="13110" firstSheet="4" activeTab="4"/>
  </bookViews>
  <sheets>
    <sheet name="18.01.2019" sheetId="1" r:id="rId1"/>
    <sheet name="01.03.2019" sheetId="4" r:id="rId2"/>
    <sheet name="01.04.2019" sheetId="5" r:id="rId3"/>
    <sheet name="01.05.2019" sheetId="6" r:id="rId4"/>
    <sheet name="01.01.2020" sheetId="14" r:id="rId5"/>
  </sheets>
  <definedNames>
    <definedName name="_xlnm.Print_Area" localSheetId="4">'01.01.2020'!$A$1:$G$41</definedName>
  </definedNames>
  <calcPr calcId="144525"/>
</workbook>
</file>

<file path=xl/calcChain.xml><?xml version="1.0" encoding="utf-8"?>
<calcChain xmlns="http://schemas.openxmlformats.org/spreadsheetml/2006/main">
  <c r="E38" i="14" l="1"/>
  <c r="D27" i="14"/>
  <c r="F27" i="14" s="1"/>
  <c r="D26" i="14"/>
  <c r="F36" i="14"/>
  <c r="F37" i="14"/>
  <c r="D33" i="14"/>
  <c r="F33" i="14" s="1"/>
  <c r="F34" i="14"/>
  <c r="F35" i="14"/>
  <c r="F14" i="14"/>
  <c r="F15" i="14"/>
  <c r="F16" i="14"/>
  <c r="F17" i="14"/>
  <c r="F18" i="14"/>
  <c r="F19" i="14"/>
  <c r="F20" i="14"/>
  <c r="F21" i="14"/>
  <c r="F22" i="14"/>
  <c r="F23" i="14"/>
  <c r="F24" i="14"/>
  <c r="F25" i="14"/>
  <c r="F26" i="14"/>
  <c r="F28" i="14"/>
  <c r="F29" i="14"/>
  <c r="F30" i="14"/>
  <c r="F31" i="14"/>
  <c r="F32" i="14"/>
  <c r="F13" i="14"/>
  <c r="F12" i="14"/>
  <c r="F11" i="14"/>
  <c r="D38" i="14" l="1"/>
  <c r="F38" i="14"/>
  <c r="D41" i="14"/>
  <c r="F18" i="6" l="1"/>
  <c r="F17" i="6"/>
  <c r="F16" i="6"/>
  <c r="F15" i="6"/>
  <c r="E20" i="6"/>
  <c r="D20" i="6"/>
  <c r="D23" i="6" s="1"/>
  <c r="F14" i="6"/>
  <c r="F13" i="6"/>
  <c r="F12" i="6"/>
  <c r="F11" i="6"/>
  <c r="F10" i="6"/>
  <c r="F9" i="6"/>
  <c r="F14" i="5"/>
  <c r="F13" i="5"/>
  <c r="E16" i="5"/>
  <c r="D16" i="5"/>
  <c r="D19" i="5" s="1"/>
  <c r="F12" i="5"/>
  <c r="F11" i="5"/>
  <c r="F10" i="5"/>
  <c r="F9" i="5"/>
  <c r="F12" i="4"/>
  <c r="E14" i="4"/>
  <c r="D14" i="4"/>
  <c r="D17" i="4" s="1"/>
  <c r="F11" i="4"/>
  <c r="F10" i="4"/>
  <c r="F9" i="4"/>
  <c r="F11" i="1"/>
  <c r="E13" i="1"/>
  <c r="D13" i="1"/>
  <c r="D16" i="1" s="1"/>
  <c r="F10" i="1"/>
  <c r="F9" i="1"/>
  <c r="F13" i="1" l="1"/>
  <c r="F16" i="5"/>
  <c r="F20" i="6"/>
  <c r="F14" i="4"/>
</calcChain>
</file>

<file path=xl/sharedStrings.xml><?xml version="1.0" encoding="utf-8"?>
<sst xmlns="http://schemas.openxmlformats.org/spreadsheetml/2006/main" count="207" uniqueCount="80">
  <si>
    <t>Распорядитель</t>
  </si>
  <si>
    <t>Содержание</t>
  </si>
  <si>
    <t>Выделено средств</t>
  </si>
  <si>
    <t>Остаток неизрасходо ванных средств</t>
  </si>
  <si>
    <t>МКУ "Отдел образования Администрации Шегарского района"</t>
  </si>
  <si>
    <t>Израсходовано</t>
  </si>
  <si>
    <t>№, дата распоряжения</t>
  </si>
  <si>
    <t>МКУ "Администрация Шегарского района"</t>
  </si>
  <si>
    <t>Остаток средств ФНР по году</t>
  </si>
  <si>
    <t xml:space="preserve">Отчет о целевом использовании средств фонда непредвиденных расходов Администрации </t>
  </si>
  <si>
    <t>№28 от 30.01.2019</t>
  </si>
  <si>
    <t>Бюджетные ассигновыания для МКУ ДО "Шегарская спортивная школа" для оплаты проезда учстников Всероссийских финальных соревнований по хоккею "Золотая шайба"  имени А.В. Тарасова среди сельских команд на финал, который проходил в п.Майский и п.Рубцово Вологодской области в период с 07 по 14 февраля 2019 года</t>
  </si>
  <si>
    <t>№33 от 05.02.2019</t>
  </si>
  <si>
    <t>Материальная помощь гражданке Лещенко Олесе Ивановне, проживающей по адресу: Шегарский район, д.Бабарыкино, ул.Советская, д.20, на установку окон</t>
  </si>
  <si>
    <t>№ 59 от 14.02.2019</t>
  </si>
  <si>
    <t>Бюджетные ассигнования МКУК «Шегарская МЦБС» на оплату за потребление электрической энергии филиалом библиотеки и фельдшерско-акушерским пунктом в здании МКОУ «Татьяновская НОШ»</t>
  </si>
  <si>
    <t>на 18.02.2019г.</t>
  </si>
  <si>
    <t>Шегарского района иа 2019 год</t>
  </si>
  <si>
    <r>
      <rPr>
        <u/>
        <sz val="14"/>
        <rFont val="Times New Roman"/>
        <family val="1"/>
        <charset val="204"/>
      </rPr>
      <t>Объем ассигнований фонда непредвиденных расходов на 2019 год</t>
    </r>
    <r>
      <rPr>
        <sz val="14"/>
        <rFont val="Times New Roman"/>
        <family val="1"/>
        <charset val="204"/>
      </rPr>
      <t xml:space="preserve">__ </t>
    </r>
    <r>
      <rPr>
        <u/>
        <sz val="14"/>
        <rFont val="Times New Roman"/>
        <family val="1"/>
        <charset val="204"/>
      </rPr>
      <t>2 200 000</t>
    </r>
  </si>
  <si>
    <t>на 01.03.2019г.</t>
  </si>
  <si>
    <t>№ 93 от 28.02.2019</t>
  </si>
  <si>
    <t>Материальная помощь гражданке Маликовой Елене Васильевне, проживающей по адресу: Шегарский район, д.Батурино, ул.Новая, д.16, кв.1, на приобретение пиломатериала для восстановления жилого дома после пожара</t>
  </si>
  <si>
    <t>на 01.04.2019г.</t>
  </si>
  <si>
    <t>№ 105 от 06.03.2019</t>
  </si>
  <si>
    <t>Бюджетные ассигнования на выполнение работ по своду деревьев на земельных участках по адресу: с. Мельниково, ул.Калинина, № 41,43 и ул.Школьная,   №  9а, 9в, 9г, в связи с предстоящим строительством детского сада на 145 мест</t>
  </si>
  <si>
    <t>№133 от 18.03.2019</t>
  </si>
  <si>
    <t>Бюджетные ассигнования для МКОУ «Вороновская НОШ» на приобретение пиломатериала для строительства пола в теневом навесе на детской площадке, расположенной на территории школы</t>
  </si>
  <si>
    <t>на 01.05.2019г.</t>
  </si>
  <si>
    <t>№183 от 09.04.2019</t>
  </si>
  <si>
    <t>Бюджетные ассигнования на страхование граждан, принимающих участие в предупреждении и ликвидации природных пожаров на территории Шегарского района в 2019 году, от клещевого энцефалита.</t>
  </si>
  <si>
    <t>№189 от 11.04.2019</t>
  </si>
  <si>
    <t>Субсидия на иные цели МАУК "Культурно-спортивный центр Шегарского района" на выполнение работ по текущему ремонту части крыши здания клуба с.Вороновка</t>
  </si>
  <si>
    <t>№208 от 17.04.2019</t>
  </si>
  <si>
    <t>Материальная помощь гражданке Сибиркиной Анне Анатольевне, проживающей по адресу: Шегарский район, с.Каргала, ул.Советская, д.24, в связи со стихийным бедствием (пожар), в результате которого сгорели надворные постройки и жилой дом</t>
  </si>
  <si>
    <t>№252 от 30.04.2019</t>
  </si>
  <si>
    <t>Бюджетные ассигнования для МКОУ «Баткатская СОШ» на организацию поездки участников фестиваля «Самбо», который состоится в период с 12 по 25 мая 2019 года во Всероссийском детском центре «Смена» г.Анапа</t>
  </si>
  <si>
    <t>№317 от 30.05.2019</t>
  </si>
  <si>
    <t>Оплата за юридические услуги по проведению оценки деятельности ОАО «УК «Ресурс» и разделу совместного имущества входящего в уставный капитал ОАО «УК «Ресурс»</t>
  </si>
  <si>
    <t>№369 от 13.06.2019</t>
  </si>
  <si>
    <t>МКУ "Администрация Шегарского сельского поселения"</t>
  </si>
  <si>
    <t>На выполнение благоустроительных работ в парке им. А.С.Пушкина с.Мельниково (устройство площадок под символы славы, устройство дополнительного наружного освещения)</t>
  </si>
  <si>
    <t>№392 от 20.06.2019</t>
  </si>
  <si>
    <t>Бюджетные ассигнования для МКОУ "Шегарская СОШ №1" на капитальный ремонт части кровли здания №2 МКОУ "Шегарская СОШ №1 в селе Мельниково"</t>
  </si>
  <si>
    <t>Материальная помощь гражданину Корсак С.Г., проживающему по адресу: Шегарский район, с.Мельниково, ул.Томская, 103 на проведение водопровода к дому</t>
  </si>
  <si>
    <t>№423 от 03.07.2019</t>
  </si>
  <si>
    <t>Субсидия на иные цели МАУК "Культурно-спортивный центр Шегарского района" на участие команды Шегарского района в первом областном фестивале активного долголетия который состоится 06 июля 2019 в с.Молчаново Томской области</t>
  </si>
  <si>
    <t>№412 от 28.06.2019</t>
  </si>
  <si>
    <t>На устройство подсобного помещения для весового терминала на полигоне ТБО с.Мельниково, Шегарского района</t>
  </si>
  <si>
    <t>№432 от 09.07.2019</t>
  </si>
  <si>
    <t>№513 от 01.08.2019</t>
  </si>
  <si>
    <t>Бюджетные ассигнования для МКДОУ "Шегарский детский сад №2" (ремонт части кровли здания, текущий ремонт санузла, устройство сантехнических кабинок)</t>
  </si>
  <si>
    <t>№576 от 29.08.2019</t>
  </si>
  <si>
    <t>Субсидия на иные цели МАУК "Культурно-спортивный центр Шегарского района" на приобретение музыкального приемника с электронными носителями для коллектива "Дружба" ко Дню старшего поколения</t>
  </si>
  <si>
    <t>№577 от 29.08.2019</t>
  </si>
  <si>
    <t>МКУ "Управление финансов Администрации Шегарского района"</t>
  </si>
  <si>
    <t>Межбюджетный трансферт бюджету Баткатского сельского поселения на капитальный ремонт наружной тепловой сети от здания угольной котельной до дома культуры в с.Баткат</t>
  </si>
  <si>
    <t>№617 от 10.09.2019</t>
  </si>
  <si>
    <t>Субсидия на иные цели МАУК "Культурно-спортивный центр Шегарского района" на уплату взноса для участия взрослой сборной команды Шегарского района в турнире по футболу "Осенний кубок ТОФФ", открытие которого состоится 14 сентября 2019 года в г.Томск</t>
  </si>
  <si>
    <t>№684 от 02.10.2019</t>
  </si>
  <si>
    <t>Субсидия на иные цели МАУК "Культурно-спортивный центр Шегарского района" на ремонт спортивного зала вы с.Каргала</t>
  </si>
  <si>
    <t>№748 от 05.11.2019</t>
  </si>
  <si>
    <t>Бюджетные ассигновыания для МКУ ДО "Шегарская спортивная школа" для организации поездки обучающихся МКУ ДО «Шегарская спортивная школа» (отделение лыжные гонки) в п. Вершина Теи (Республика Хакасия) для участия в учебно-тренировочном сборе с целью подготовки спортсменов к региональным и межрегиональным соревнованиям в зимнем спортивном сезоне 2019-2020гг.</t>
  </si>
  <si>
    <t>№747 от 05.11.2019</t>
  </si>
  <si>
    <t>Бюджетные ассигновыания для МКУ ДО "Шегарская спортивная школа"на организацию поездки участников Всероссийского турнира по гиревому спорту на призы ЗМС Леонова С.Т., который пройдет в г.Улан-Удэ (Республика Бурятия) в период с 21 по 24 ноября 2019 года.</t>
  </si>
  <si>
    <t>Субсидия на иные цели МАУК "Культурно-спортивный центр Шегарского района" на монтаж звукового уличного оборудования в с.Мельниково по ул.Калинина, Ленина в рамках 75-летия Победы</t>
  </si>
  <si>
    <t>№ 821 от 03.12.2019</t>
  </si>
  <si>
    <t>№ 819 от 03.12.2020</t>
  </si>
  <si>
    <t>Бюджетные ассигновыания для МКОУ "Бабарыкинская СОШ" на замену окон в школе в количестве четырех штук</t>
  </si>
  <si>
    <t>№ 851 от 11.12.2019</t>
  </si>
  <si>
    <t>Субсидия на иные цели МАУК "Культурно-спортивный центр Шегарского района" на приобретение реквизита: макетов оружия для патриотического клуба, в рамках подготовки к празднованию 75-летия Победы в ВОВ 1941-1945гг</t>
  </si>
  <si>
    <t>№870 от 18.12.2019</t>
  </si>
  <si>
    <t>Бюджетные ассигновыания для МКУ ДО "Шегарская спортивная школа" на приобретение изолона (основание для крепления мишени) для проведения областных спортивных соревнований по стрельбе из лука, которые состоятся в феврале 2020 года в спорткомплексе "Олимп" с.Мельниково</t>
  </si>
  <si>
    <t>к решению Думы Шегарского района</t>
  </si>
  <si>
    <t>Администрации Шегарского района за 2019 год</t>
  </si>
  <si>
    <r>
      <rPr>
        <u/>
        <sz val="14"/>
        <rFont val="Times New Roman"/>
        <family val="1"/>
        <charset val="204"/>
      </rPr>
      <t xml:space="preserve">Объем ассигнований фонда непредвиденных расходов на 2019 год </t>
    </r>
    <r>
      <rPr>
        <sz val="14"/>
        <rFont val="Times New Roman"/>
        <family val="1"/>
        <charset val="204"/>
      </rPr>
      <t xml:space="preserve"> </t>
    </r>
    <r>
      <rPr>
        <b/>
        <u/>
        <sz val="14"/>
        <rFont val="Times New Roman"/>
        <family val="1"/>
        <charset val="204"/>
      </rPr>
      <t xml:space="preserve">2 731 450 </t>
    </r>
    <r>
      <rPr>
        <sz val="14"/>
        <rFont val="Times New Roman"/>
        <family val="1"/>
        <charset val="204"/>
      </rPr>
      <t>рублей</t>
    </r>
  </si>
  <si>
    <t>Выделено средств в рублях</t>
  </si>
  <si>
    <t>Израсходовано средств в рублях</t>
  </si>
  <si>
    <t xml:space="preserve">Отчет о целевом использовании средств Фонда непредвиденных расходов </t>
  </si>
  <si>
    <t>Приложение 6</t>
  </si>
  <si>
    <t xml:space="preserve">  от 23.06.2020 г   №466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</si>
</sst>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wrapText="1"/>
    </xf>
    <xf numFmtId="0" fontId="1" fillId="0" borderId="1" xfId="0" applyFont="1" applyBorder="1" applyAlignment="1">
      <alignment vertical="top"/>
    </xf>
    <xf numFmtId="0" fontId="3" fillId="0" borderId="0" xfId="0" applyFont="1"/>
    <xf numFmtId="4" fontId="3" fillId="0" borderId="0" xfId="0" applyNumberFormat="1" applyFont="1"/>
    <xf numFmtId="0" fontId="3" fillId="0" borderId="2" xfId="0" applyFont="1" applyBorder="1" applyAlignment="1">
      <alignment vertical="top"/>
    </xf>
    <xf numFmtId="0" fontId="3" fillId="0" borderId="3" xfId="0" applyFont="1" applyBorder="1" applyAlignment="1">
      <alignment horizontal="left" wrapText="1"/>
    </xf>
    <xf numFmtId="4" fontId="3" fillId="0" borderId="3" xfId="0" applyNumberFormat="1" applyFont="1" applyBorder="1" applyAlignment="1">
      <alignment horizontal="left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left" vertical="top" wrapText="1"/>
    </xf>
    <xf numFmtId="4" fontId="3" fillId="0" borderId="3" xfId="0" applyNumberFormat="1" applyFont="1" applyBorder="1" applyAlignment="1">
      <alignment horizontal="right"/>
    </xf>
    <xf numFmtId="0" fontId="3" fillId="0" borderId="2" xfId="0" applyFont="1" applyBorder="1"/>
    <xf numFmtId="0" fontId="3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left"/>
    </xf>
    <xf numFmtId="4" fontId="1" fillId="0" borderId="3" xfId="0" applyNumberFormat="1" applyFont="1" applyBorder="1" applyAlignment="1">
      <alignment horizontal="right"/>
    </xf>
    <xf numFmtId="0" fontId="1" fillId="0" borderId="0" xfId="0" applyFont="1"/>
    <xf numFmtId="4" fontId="1" fillId="0" borderId="0" xfId="0" applyNumberFormat="1" applyFont="1"/>
    <xf numFmtId="0" fontId="5" fillId="0" borderId="2" xfId="0" applyFont="1" applyBorder="1"/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wrapText="1"/>
    </xf>
    <xf numFmtId="0" fontId="2" fillId="0" borderId="2" xfId="0" applyFont="1" applyBorder="1" applyAlignment="1">
      <alignment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4" fontId="5" fillId="0" borderId="2" xfId="0" applyNumberFormat="1" applyFont="1" applyBorder="1" applyAlignment="1">
      <alignment horizontal="right"/>
    </xf>
    <xf numFmtId="0" fontId="7" fillId="0" borderId="2" xfId="0" applyFont="1" applyBorder="1" applyAlignment="1">
      <alignment horizontal="right" wrapText="1"/>
    </xf>
    <xf numFmtId="0" fontId="1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view="pageBreakPreview" zoomScale="60" workbookViewId="0">
      <selection activeCell="E24" sqref="E24"/>
    </sheetView>
  </sheetViews>
  <sheetFormatPr defaultColWidth="9.140625" defaultRowHeight="18.75" x14ac:dyDescent="0.3"/>
  <cols>
    <col min="1" max="1" width="14.7109375" style="3" customWidth="1"/>
    <col min="2" max="2" width="18.7109375" style="3" customWidth="1"/>
    <col min="3" max="3" width="46" style="3"/>
    <col min="4" max="4" width="19.140625" style="4" customWidth="1"/>
    <col min="5" max="5" width="16.28515625" style="4" customWidth="1"/>
    <col min="6" max="6" width="14.42578125" style="4" customWidth="1"/>
    <col min="7" max="16384" width="9.140625" style="3"/>
  </cols>
  <sheetData>
    <row r="1" spans="1:6" s="1" customFormat="1" ht="30.75" customHeight="1" x14ac:dyDescent="0.25">
      <c r="A1" s="25" t="s">
        <v>9</v>
      </c>
      <c r="B1" s="26"/>
      <c r="C1" s="26"/>
      <c r="D1" s="26"/>
      <c r="E1" s="26"/>
      <c r="F1" s="26"/>
    </row>
    <row r="2" spans="1:6" s="1" customFormat="1" ht="19.5" customHeight="1" x14ac:dyDescent="0.25">
      <c r="A2" s="25" t="s">
        <v>17</v>
      </c>
      <c r="B2" s="26"/>
      <c r="C2" s="26"/>
      <c r="D2" s="26"/>
      <c r="E2" s="26"/>
      <c r="F2" s="26"/>
    </row>
    <row r="4" spans="1:6" x14ac:dyDescent="0.3">
      <c r="A4" s="2" t="s">
        <v>16</v>
      </c>
    </row>
    <row r="6" spans="1:6" x14ac:dyDescent="0.3">
      <c r="A6" s="5" t="s">
        <v>18</v>
      </c>
    </row>
    <row r="8" spans="1:6" s="8" customFormat="1" ht="75" x14ac:dyDescent="0.3">
      <c r="A8" s="6" t="s">
        <v>6</v>
      </c>
      <c r="B8" s="6" t="s">
        <v>0</v>
      </c>
      <c r="C8" s="6" t="s">
        <v>1</v>
      </c>
      <c r="D8" s="7" t="s">
        <v>2</v>
      </c>
      <c r="E8" s="7" t="s">
        <v>5</v>
      </c>
      <c r="F8" s="7" t="s">
        <v>3</v>
      </c>
    </row>
    <row r="9" spans="1:6" ht="214.5" customHeight="1" x14ac:dyDescent="0.3">
      <c r="A9" s="6" t="s">
        <v>10</v>
      </c>
      <c r="B9" s="9" t="s">
        <v>4</v>
      </c>
      <c r="C9" s="6" t="s">
        <v>11</v>
      </c>
      <c r="D9" s="10">
        <v>190000</v>
      </c>
      <c r="E9" s="10">
        <v>190000</v>
      </c>
      <c r="F9" s="10">
        <f>D9-E9</f>
        <v>0</v>
      </c>
    </row>
    <row r="10" spans="1:6" ht="105" customHeight="1" x14ac:dyDescent="0.3">
      <c r="A10" s="6" t="s">
        <v>12</v>
      </c>
      <c r="B10" s="6" t="s">
        <v>7</v>
      </c>
      <c r="C10" s="9" t="s">
        <v>13</v>
      </c>
      <c r="D10" s="10">
        <v>28736</v>
      </c>
      <c r="E10" s="10">
        <v>28736</v>
      </c>
      <c r="F10" s="10">
        <f t="shared" ref="F10:F11" si="0">D10-E10</f>
        <v>0</v>
      </c>
    </row>
    <row r="11" spans="1:6" ht="114" customHeight="1" x14ac:dyDescent="0.3">
      <c r="A11" s="6" t="s">
        <v>14</v>
      </c>
      <c r="B11" s="6" t="s">
        <v>7</v>
      </c>
      <c r="C11" s="9" t="s">
        <v>15</v>
      </c>
      <c r="D11" s="10">
        <v>311000</v>
      </c>
      <c r="E11" s="10">
        <v>0</v>
      </c>
      <c r="F11" s="10">
        <f t="shared" si="0"/>
        <v>311000</v>
      </c>
    </row>
    <row r="12" spans="1:6" s="11" customFormat="1" x14ac:dyDescent="0.3">
      <c r="A12" s="9"/>
      <c r="B12" s="6"/>
      <c r="C12" s="9"/>
      <c r="D12" s="10"/>
      <c r="E12" s="10"/>
      <c r="F12" s="10"/>
    </row>
    <row r="13" spans="1:6" s="11" customFormat="1" ht="27" customHeight="1" x14ac:dyDescent="0.3">
      <c r="A13" s="12"/>
      <c r="B13" s="12"/>
      <c r="C13" s="13"/>
      <c r="D13" s="14">
        <f>SUM(D9:D12)</f>
        <v>529736</v>
      </c>
      <c r="E13" s="14">
        <f>SUM(E9:E12)</f>
        <v>218736</v>
      </c>
      <c r="F13" s="14">
        <f>SUM(F9:F12)</f>
        <v>311000</v>
      </c>
    </row>
    <row r="16" spans="1:6" x14ac:dyDescent="0.3">
      <c r="C16" s="15" t="s">
        <v>8</v>
      </c>
      <c r="D16" s="16">
        <f>2200000-D13</f>
        <v>1670264</v>
      </c>
    </row>
  </sheetData>
  <mergeCells count="2">
    <mergeCell ref="A1:F1"/>
    <mergeCell ref="A2:F2"/>
  </mergeCells>
  <pageMargins left="0.7" right="0.7" top="0.75" bottom="0.75" header="0.3" footer="0.3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view="pageBreakPreview" zoomScale="60" workbookViewId="0">
      <selection activeCell="D12" sqref="D12"/>
    </sheetView>
  </sheetViews>
  <sheetFormatPr defaultColWidth="9.140625" defaultRowHeight="18.75" x14ac:dyDescent="0.3"/>
  <cols>
    <col min="1" max="1" width="14.7109375" style="3" customWidth="1"/>
    <col min="2" max="2" width="22.5703125" style="3" customWidth="1"/>
    <col min="3" max="3" width="47.5703125" style="3" customWidth="1"/>
    <col min="4" max="4" width="19.140625" style="4" customWidth="1"/>
    <col min="5" max="5" width="19.42578125" style="4" customWidth="1"/>
    <col min="6" max="6" width="17.7109375" style="4" customWidth="1"/>
    <col min="7" max="16384" width="9.140625" style="3"/>
  </cols>
  <sheetData>
    <row r="1" spans="1:6" s="1" customFormat="1" ht="30.75" customHeight="1" x14ac:dyDescent="0.25">
      <c r="A1" s="25" t="s">
        <v>9</v>
      </c>
      <c r="B1" s="26"/>
      <c r="C1" s="26"/>
      <c r="D1" s="26"/>
      <c r="E1" s="26"/>
      <c r="F1" s="26"/>
    </row>
    <row r="2" spans="1:6" s="1" customFormat="1" ht="19.5" customHeight="1" x14ac:dyDescent="0.25">
      <c r="A2" s="25" t="s">
        <v>17</v>
      </c>
      <c r="B2" s="26"/>
      <c r="C2" s="26"/>
      <c r="D2" s="26"/>
      <c r="E2" s="26"/>
      <c r="F2" s="26"/>
    </row>
    <row r="4" spans="1:6" x14ac:dyDescent="0.3">
      <c r="A4" s="2" t="s">
        <v>19</v>
      </c>
    </row>
    <row r="6" spans="1:6" x14ac:dyDescent="0.3">
      <c r="A6" s="5" t="s">
        <v>18</v>
      </c>
    </row>
    <row r="8" spans="1:6" s="8" customFormat="1" ht="75" x14ac:dyDescent="0.3">
      <c r="A8" s="6" t="s">
        <v>6</v>
      </c>
      <c r="B8" s="6" t="s">
        <v>0</v>
      </c>
      <c r="C8" s="6" t="s">
        <v>1</v>
      </c>
      <c r="D8" s="7" t="s">
        <v>2</v>
      </c>
      <c r="E8" s="7" t="s">
        <v>5</v>
      </c>
      <c r="F8" s="7" t="s">
        <v>3</v>
      </c>
    </row>
    <row r="9" spans="1:6" ht="199.5" customHeight="1" x14ac:dyDescent="0.3">
      <c r="A9" s="6" t="s">
        <v>10</v>
      </c>
      <c r="B9" s="9" t="s">
        <v>4</v>
      </c>
      <c r="C9" s="6" t="s">
        <v>11</v>
      </c>
      <c r="D9" s="10">
        <v>190000</v>
      </c>
      <c r="E9" s="10">
        <v>190000</v>
      </c>
      <c r="F9" s="10">
        <f>D9-E9</f>
        <v>0</v>
      </c>
    </row>
    <row r="10" spans="1:6" ht="105" customHeight="1" x14ac:dyDescent="0.3">
      <c r="A10" s="6" t="s">
        <v>12</v>
      </c>
      <c r="B10" s="6" t="s">
        <v>7</v>
      </c>
      <c r="C10" s="9" t="s">
        <v>13</v>
      </c>
      <c r="D10" s="10">
        <v>28736</v>
      </c>
      <c r="E10" s="10">
        <v>28736</v>
      </c>
      <c r="F10" s="10">
        <f t="shared" ref="F10:F12" si="0">D10-E10</f>
        <v>0</v>
      </c>
    </row>
    <row r="11" spans="1:6" ht="114" customHeight="1" x14ac:dyDescent="0.3">
      <c r="A11" s="6" t="s">
        <v>14</v>
      </c>
      <c r="B11" s="6" t="s">
        <v>7</v>
      </c>
      <c r="C11" s="9" t="s">
        <v>15</v>
      </c>
      <c r="D11" s="10">
        <v>311000</v>
      </c>
      <c r="E11" s="10">
        <v>0</v>
      </c>
      <c r="F11" s="10">
        <f t="shared" si="0"/>
        <v>311000</v>
      </c>
    </row>
    <row r="12" spans="1:6" ht="140.25" customHeight="1" x14ac:dyDescent="0.3">
      <c r="A12" s="6" t="s">
        <v>20</v>
      </c>
      <c r="B12" s="6" t="s">
        <v>7</v>
      </c>
      <c r="C12" s="9" t="s">
        <v>21</v>
      </c>
      <c r="D12" s="10">
        <v>22989</v>
      </c>
      <c r="E12" s="10">
        <v>0</v>
      </c>
      <c r="F12" s="10">
        <f t="shared" si="0"/>
        <v>22989</v>
      </c>
    </row>
    <row r="13" spans="1:6" s="11" customFormat="1" x14ac:dyDescent="0.3">
      <c r="A13" s="9"/>
      <c r="B13" s="6"/>
      <c r="C13" s="9"/>
      <c r="D13" s="10"/>
      <c r="E13" s="10"/>
      <c r="F13" s="10"/>
    </row>
    <row r="14" spans="1:6" s="11" customFormat="1" ht="27" customHeight="1" x14ac:dyDescent="0.3">
      <c r="A14" s="12"/>
      <c r="B14" s="12"/>
      <c r="C14" s="13"/>
      <c r="D14" s="14">
        <f>SUM(D9:D13)</f>
        <v>552725</v>
      </c>
      <c r="E14" s="14">
        <f>SUM(E9:E13)</f>
        <v>218736</v>
      </c>
      <c r="F14" s="14">
        <f>SUM(F9:F13)</f>
        <v>333989</v>
      </c>
    </row>
    <row r="17" spans="3:4" x14ac:dyDescent="0.3">
      <c r="C17" s="15" t="s">
        <v>8</v>
      </c>
      <c r="D17" s="16">
        <f>2200000-D14</f>
        <v>1647275</v>
      </c>
    </row>
  </sheetData>
  <mergeCells count="2">
    <mergeCell ref="A1:F1"/>
    <mergeCell ref="A2:F2"/>
  </mergeCells>
  <pageMargins left="0.7" right="0.7" top="0.75" bottom="0.75" header="0.3" footer="0.3"/>
  <pageSetup paperSize="9" scale="6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view="pageBreakPreview" zoomScale="60" workbookViewId="0">
      <selection activeCell="G13" sqref="G13"/>
    </sheetView>
  </sheetViews>
  <sheetFormatPr defaultColWidth="9.140625" defaultRowHeight="18.75" x14ac:dyDescent="0.3"/>
  <cols>
    <col min="1" max="1" width="14.7109375" style="3" customWidth="1"/>
    <col min="2" max="2" width="22.5703125" style="3" customWidth="1"/>
    <col min="3" max="3" width="47.5703125" style="3" customWidth="1"/>
    <col min="4" max="4" width="19.140625" style="4" customWidth="1"/>
    <col min="5" max="5" width="19.42578125" style="4" customWidth="1"/>
    <col min="6" max="6" width="17.7109375" style="4" customWidth="1"/>
    <col min="7" max="16384" width="9.140625" style="3"/>
  </cols>
  <sheetData>
    <row r="1" spans="1:6" s="1" customFormat="1" ht="30.75" customHeight="1" x14ac:dyDescent="0.25">
      <c r="A1" s="25" t="s">
        <v>9</v>
      </c>
      <c r="B1" s="26"/>
      <c r="C1" s="26"/>
      <c r="D1" s="26"/>
      <c r="E1" s="26"/>
      <c r="F1" s="26"/>
    </row>
    <row r="2" spans="1:6" s="1" customFormat="1" ht="19.5" customHeight="1" x14ac:dyDescent="0.25">
      <c r="A2" s="25" t="s">
        <v>17</v>
      </c>
      <c r="B2" s="26"/>
      <c r="C2" s="26"/>
      <c r="D2" s="26"/>
      <c r="E2" s="26"/>
      <c r="F2" s="26"/>
    </row>
    <row r="4" spans="1:6" x14ac:dyDescent="0.3">
      <c r="A4" s="2" t="s">
        <v>22</v>
      </c>
    </row>
    <row r="6" spans="1:6" x14ac:dyDescent="0.3">
      <c r="A6" s="5" t="s">
        <v>18</v>
      </c>
    </row>
    <row r="8" spans="1:6" s="8" customFormat="1" ht="75" x14ac:dyDescent="0.3">
      <c r="A8" s="6" t="s">
        <v>6</v>
      </c>
      <c r="B8" s="6" t="s">
        <v>0</v>
      </c>
      <c r="C8" s="6" t="s">
        <v>1</v>
      </c>
      <c r="D8" s="7" t="s">
        <v>2</v>
      </c>
      <c r="E8" s="7" t="s">
        <v>5</v>
      </c>
      <c r="F8" s="7" t="s">
        <v>3</v>
      </c>
    </row>
    <row r="9" spans="1:6" ht="199.5" customHeight="1" x14ac:dyDescent="0.3">
      <c r="A9" s="6" t="s">
        <v>10</v>
      </c>
      <c r="B9" s="9" t="s">
        <v>4</v>
      </c>
      <c r="C9" s="6" t="s">
        <v>11</v>
      </c>
      <c r="D9" s="10">
        <v>190000</v>
      </c>
      <c r="E9" s="10">
        <v>190000</v>
      </c>
      <c r="F9" s="10">
        <f>D9-E9</f>
        <v>0</v>
      </c>
    </row>
    <row r="10" spans="1:6" ht="105" customHeight="1" x14ac:dyDescent="0.3">
      <c r="A10" s="6" t="s">
        <v>12</v>
      </c>
      <c r="B10" s="6" t="s">
        <v>7</v>
      </c>
      <c r="C10" s="9" t="s">
        <v>13</v>
      </c>
      <c r="D10" s="10">
        <v>28736</v>
      </c>
      <c r="E10" s="10">
        <v>28736</v>
      </c>
      <c r="F10" s="10">
        <f t="shared" ref="F10:F14" si="0">D10-E10</f>
        <v>0</v>
      </c>
    </row>
    <row r="11" spans="1:6" ht="114" customHeight="1" x14ac:dyDescent="0.3">
      <c r="A11" s="6" t="s">
        <v>14</v>
      </c>
      <c r="B11" s="6" t="s">
        <v>7</v>
      </c>
      <c r="C11" s="9" t="s">
        <v>15</v>
      </c>
      <c r="D11" s="10">
        <v>311000</v>
      </c>
      <c r="E11" s="10">
        <v>67133.58</v>
      </c>
      <c r="F11" s="10">
        <f t="shared" si="0"/>
        <v>243866.41999999998</v>
      </c>
    </row>
    <row r="12" spans="1:6" ht="140.25" customHeight="1" x14ac:dyDescent="0.3">
      <c r="A12" s="6" t="s">
        <v>20</v>
      </c>
      <c r="B12" s="6" t="s">
        <v>7</v>
      </c>
      <c r="C12" s="9" t="s">
        <v>21</v>
      </c>
      <c r="D12" s="10">
        <v>22989</v>
      </c>
      <c r="E12" s="10">
        <v>22989</v>
      </c>
      <c r="F12" s="10">
        <f t="shared" si="0"/>
        <v>0</v>
      </c>
    </row>
    <row r="13" spans="1:6" ht="140.25" customHeight="1" x14ac:dyDescent="0.3">
      <c r="A13" s="6" t="s">
        <v>23</v>
      </c>
      <c r="B13" s="6" t="s">
        <v>7</v>
      </c>
      <c r="C13" s="9" t="s">
        <v>24</v>
      </c>
      <c r="D13" s="10">
        <v>99839</v>
      </c>
      <c r="E13" s="10">
        <v>0</v>
      </c>
      <c r="F13" s="10">
        <f t="shared" si="0"/>
        <v>99839</v>
      </c>
    </row>
    <row r="14" spans="1:6" ht="121.5" customHeight="1" x14ac:dyDescent="0.3">
      <c r="A14" s="6" t="s">
        <v>25</v>
      </c>
      <c r="B14" s="9" t="s">
        <v>4</v>
      </c>
      <c r="C14" s="9" t="s">
        <v>26</v>
      </c>
      <c r="D14" s="10">
        <v>12000</v>
      </c>
      <c r="E14" s="10">
        <v>12000</v>
      </c>
      <c r="F14" s="10">
        <f t="shared" si="0"/>
        <v>0</v>
      </c>
    </row>
    <row r="15" spans="1:6" s="11" customFormat="1" x14ac:dyDescent="0.3">
      <c r="A15" s="9"/>
      <c r="B15" s="6"/>
      <c r="C15" s="9"/>
      <c r="D15" s="10"/>
      <c r="E15" s="10"/>
      <c r="F15" s="10"/>
    </row>
    <row r="16" spans="1:6" s="11" customFormat="1" ht="27" customHeight="1" x14ac:dyDescent="0.3">
      <c r="A16" s="12"/>
      <c r="B16" s="12"/>
      <c r="C16" s="13"/>
      <c r="D16" s="14">
        <f>SUM(D9:D15)</f>
        <v>664564</v>
      </c>
      <c r="E16" s="14">
        <f>SUM(E9:E15)</f>
        <v>320858.58</v>
      </c>
      <c r="F16" s="14">
        <f>SUM(F9:F15)</f>
        <v>343705.42</v>
      </c>
    </row>
    <row r="19" spans="1:4" s="4" customFormat="1" x14ac:dyDescent="0.3">
      <c r="A19" s="3"/>
      <c r="B19" s="3"/>
      <c r="C19" s="15" t="s">
        <v>8</v>
      </c>
      <c r="D19" s="16">
        <f>2200000-D16</f>
        <v>1535436</v>
      </c>
    </row>
  </sheetData>
  <mergeCells count="2">
    <mergeCell ref="A1:F1"/>
    <mergeCell ref="A2:F2"/>
  </mergeCells>
  <pageMargins left="0.7" right="0.7" top="0.75" bottom="0.75" header="0.3" footer="0.3"/>
  <pageSetup paperSize="9" scale="6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view="pageBreakPreview" zoomScale="60" workbookViewId="0">
      <selection activeCell="F13" sqref="F13"/>
    </sheetView>
  </sheetViews>
  <sheetFormatPr defaultColWidth="9.140625" defaultRowHeight="18.75" x14ac:dyDescent="0.3"/>
  <cols>
    <col min="1" max="1" width="14.7109375" style="3" customWidth="1"/>
    <col min="2" max="2" width="22.5703125" style="3" customWidth="1"/>
    <col min="3" max="3" width="47.5703125" style="3" customWidth="1"/>
    <col min="4" max="4" width="19.140625" style="4" customWidth="1"/>
    <col min="5" max="5" width="19.42578125" style="4" customWidth="1"/>
    <col min="6" max="6" width="17.7109375" style="4" customWidth="1"/>
    <col min="7" max="16384" width="9.140625" style="3"/>
  </cols>
  <sheetData>
    <row r="1" spans="1:6" s="1" customFormat="1" ht="30.75" customHeight="1" x14ac:dyDescent="0.25">
      <c r="A1" s="25" t="s">
        <v>9</v>
      </c>
      <c r="B1" s="26"/>
      <c r="C1" s="26"/>
      <c r="D1" s="26"/>
      <c r="E1" s="26"/>
      <c r="F1" s="26"/>
    </row>
    <row r="2" spans="1:6" s="1" customFormat="1" ht="19.5" customHeight="1" x14ac:dyDescent="0.25">
      <c r="A2" s="25" t="s">
        <v>17</v>
      </c>
      <c r="B2" s="26"/>
      <c r="C2" s="26"/>
      <c r="D2" s="26"/>
      <c r="E2" s="26"/>
      <c r="F2" s="26"/>
    </row>
    <row r="4" spans="1:6" x14ac:dyDescent="0.3">
      <c r="A4" s="2" t="s">
        <v>27</v>
      </c>
    </row>
    <row r="6" spans="1:6" x14ac:dyDescent="0.3">
      <c r="A6" s="5" t="s">
        <v>18</v>
      </c>
    </row>
    <row r="8" spans="1:6" s="8" customFormat="1" ht="75" x14ac:dyDescent="0.3">
      <c r="A8" s="6" t="s">
        <v>6</v>
      </c>
      <c r="B8" s="6" t="s">
        <v>0</v>
      </c>
      <c r="C8" s="6" t="s">
        <v>1</v>
      </c>
      <c r="D8" s="7" t="s">
        <v>2</v>
      </c>
      <c r="E8" s="7" t="s">
        <v>5</v>
      </c>
      <c r="F8" s="7" t="s">
        <v>3</v>
      </c>
    </row>
    <row r="9" spans="1:6" ht="199.5" customHeight="1" x14ac:dyDescent="0.3">
      <c r="A9" s="6" t="s">
        <v>10</v>
      </c>
      <c r="B9" s="9" t="s">
        <v>4</v>
      </c>
      <c r="C9" s="6" t="s">
        <v>11</v>
      </c>
      <c r="D9" s="10">
        <v>190000</v>
      </c>
      <c r="E9" s="10">
        <v>190000</v>
      </c>
      <c r="F9" s="10">
        <f>D9-E9</f>
        <v>0</v>
      </c>
    </row>
    <row r="10" spans="1:6" ht="105" customHeight="1" x14ac:dyDescent="0.3">
      <c r="A10" s="6" t="s">
        <v>12</v>
      </c>
      <c r="B10" s="6" t="s">
        <v>7</v>
      </c>
      <c r="C10" s="9" t="s">
        <v>13</v>
      </c>
      <c r="D10" s="10">
        <v>28736</v>
      </c>
      <c r="E10" s="10">
        <v>28736</v>
      </c>
      <c r="F10" s="10">
        <f t="shared" ref="F10:F18" si="0">D10-E10</f>
        <v>0</v>
      </c>
    </row>
    <row r="11" spans="1:6" ht="114" customHeight="1" x14ac:dyDescent="0.3">
      <c r="A11" s="6" t="s">
        <v>14</v>
      </c>
      <c r="B11" s="6" t="s">
        <v>7</v>
      </c>
      <c r="C11" s="9" t="s">
        <v>15</v>
      </c>
      <c r="D11" s="10">
        <v>311000</v>
      </c>
      <c r="E11" s="10">
        <v>159197.10999999999</v>
      </c>
      <c r="F11" s="10">
        <f t="shared" si="0"/>
        <v>151802.89000000001</v>
      </c>
    </row>
    <row r="12" spans="1:6" ht="140.25" customHeight="1" x14ac:dyDescent="0.3">
      <c r="A12" s="6" t="s">
        <v>20</v>
      </c>
      <c r="B12" s="6" t="s">
        <v>7</v>
      </c>
      <c r="C12" s="9" t="s">
        <v>21</v>
      </c>
      <c r="D12" s="10">
        <v>22989</v>
      </c>
      <c r="E12" s="10">
        <v>22989</v>
      </c>
      <c r="F12" s="10">
        <f t="shared" si="0"/>
        <v>0</v>
      </c>
    </row>
    <row r="13" spans="1:6" ht="140.25" customHeight="1" x14ac:dyDescent="0.3">
      <c r="A13" s="6" t="s">
        <v>23</v>
      </c>
      <c r="B13" s="6" t="s">
        <v>7</v>
      </c>
      <c r="C13" s="9" t="s">
        <v>24</v>
      </c>
      <c r="D13" s="10">
        <v>99839</v>
      </c>
      <c r="E13" s="10">
        <v>0</v>
      </c>
      <c r="F13" s="10">
        <f t="shared" si="0"/>
        <v>99839</v>
      </c>
    </row>
    <row r="14" spans="1:6" ht="121.5" customHeight="1" x14ac:dyDescent="0.3">
      <c r="A14" s="6" t="s">
        <v>25</v>
      </c>
      <c r="B14" s="9" t="s">
        <v>4</v>
      </c>
      <c r="C14" s="9" t="s">
        <v>26</v>
      </c>
      <c r="D14" s="10">
        <v>12000</v>
      </c>
      <c r="E14" s="10">
        <v>12000</v>
      </c>
      <c r="F14" s="10">
        <f t="shared" si="0"/>
        <v>0</v>
      </c>
    </row>
    <row r="15" spans="1:6" ht="131.25" customHeight="1" x14ac:dyDescent="0.3">
      <c r="A15" s="6" t="s">
        <v>28</v>
      </c>
      <c r="B15" s="9" t="s">
        <v>7</v>
      </c>
      <c r="C15" s="9" t="s">
        <v>29</v>
      </c>
      <c r="D15" s="10">
        <v>11520</v>
      </c>
      <c r="E15" s="10">
        <v>11520</v>
      </c>
      <c r="F15" s="10">
        <f t="shared" si="0"/>
        <v>0</v>
      </c>
    </row>
    <row r="16" spans="1:6" ht="121.5" customHeight="1" x14ac:dyDescent="0.3">
      <c r="A16" s="6" t="s">
        <v>30</v>
      </c>
      <c r="B16" s="9" t="s">
        <v>7</v>
      </c>
      <c r="C16" s="9" t="s">
        <v>31</v>
      </c>
      <c r="D16" s="10">
        <v>99999</v>
      </c>
      <c r="E16" s="10">
        <v>99999</v>
      </c>
      <c r="F16" s="10">
        <f t="shared" si="0"/>
        <v>0</v>
      </c>
    </row>
    <row r="17" spans="1:6" ht="144" customHeight="1" x14ac:dyDescent="0.3">
      <c r="A17" s="6" t="s">
        <v>32</v>
      </c>
      <c r="B17" s="9" t="s">
        <v>7</v>
      </c>
      <c r="C17" s="9" t="s">
        <v>33</v>
      </c>
      <c r="D17" s="10">
        <v>25000</v>
      </c>
      <c r="E17" s="10">
        <v>25000</v>
      </c>
      <c r="F17" s="10">
        <f t="shared" si="0"/>
        <v>0</v>
      </c>
    </row>
    <row r="18" spans="1:6" ht="121.5" customHeight="1" x14ac:dyDescent="0.3">
      <c r="A18" s="6" t="s">
        <v>34</v>
      </c>
      <c r="B18" s="9" t="s">
        <v>4</v>
      </c>
      <c r="C18" s="9" t="s">
        <v>35</v>
      </c>
      <c r="D18" s="10">
        <v>25150</v>
      </c>
      <c r="E18" s="10">
        <v>25150</v>
      </c>
      <c r="F18" s="10">
        <f t="shared" si="0"/>
        <v>0</v>
      </c>
    </row>
    <row r="19" spans="1:6" s="11" customFormat="1" x14ac:dyDescent="0.3">
      <c r="A19" s="9"/>
      <c r="B19" s="6"/>
      <c r="C19" s="9"/>
      <c r="D19" s="10"/>
      <c r="E19" s="10"/>
      <c r="F19" s="10"/>
    </row>
    <row r="20" spans="1:6" s="11" customFormat="1" ht="27" customHeight="1" x14ac:dyDescent="0.3">
      <c r="A20" s="12"/>
      <c r="B20" s="12"/>
      <c r="C20" s="13"/>
      <c r="D20" s="14">
        <f>SUM(D9:D19)</f>
        <v>826233</v>
      </c>
      <c r="E20" s="14">
        <f>SUM(E9:E19)</f>
        <v>574591.11</v>
      </c>
      <c r="F20" s="14">
        <f>SUM(F9:F19)</f>
        <v>251641.89</v>
      </c>
    </row>
    <row r="23" spans="1:6" s="4" customFormat="1" x14ac:dyDescent="0.3">
      <c r="A23" s="3"/>
      <c r="B23" s="3"/>
      <c r="C23" s="15" t="s">
        <v>8</v>
      </c>
      <c r="D23" s="16">
        <f>2200000-D20</f>
        <v>1373767</v>
      </c>
    </row>
  </sheetData>
  <mergeCells count="2">
    <mergeCell ref="A1:F1"/>
    <mergeCell ref="A2:F2"/>
  </mergeCells>
  <pageMargins left="0.7" right="0.7" top="0.75" bottom="0.75" header="0.3" footer="0.3"/>
  <pageSetup paperSize="9" scale="6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abSelected="1" view="pageBreakPreview" zoomScale="60" workbookViewId="0">
      <selection activeCell="T11" sqref="T11"/>
    </sheetView>
  </sheetViews>
  <sheetFormatPr defaultColWidth="9.140625" defaultRowHeight="18.75" x14ac:dyDescent="0.3"/>
  <cols>
    <col min="1" max="1" width="14.7109375" style="3" customWidth="1"/>
    <col min="2" max="2" width="22.5703125" style="3" customWidth="1"/>
    <col min="3" max="3" width="47.5703125" style="3" customWidth="1"/>
    <col min="4" max="4" width="19.140625" style="4" customWidth="1"/>
    <col min="5" max="5" width="19.42578125" style="4" customWidth="1"/>
    <col min="6" max="6" width="17.7109375" style="4" customWidth="1"/>
    <col min="7" max="16384" width="9.140625" style="3"/>
  </cols>
  <sheetData>
    <row r="1" spans="1:7" s="17" customFormat="1" ht="15.75" x14ac:dyDescent="0.25">
      <c r="D1" s="27" t="s">
        <v>78</v>
      </c>
      <c r="E1" s="27"/>
      <c r="F1" s="27"/>
      <c r="G1" s="27"/>
    </row>
    <row r="2" spans="1:7" s="17" customFormat="1" ht="15.75" x14ac:dyDescent="0.25">
      <c r="D2" s="27" t="s">
        <v>72</v>
      </c>
      <c r="E2" s="27"/>
      <c r="F2" s="27"/>
      <c r="G2" s="27"/>
    </row>
    <row r="3" spans="1:7" s="20" customFormat="1" ht="19.5" customHeight="1" x14ac:dyDescent="0.2">
      <c r="A3" s="18"/>
      <c r="B3" s="19"/>
      <c r="C3" s="19"/>
      <c r="D3" s="28" t="s">
        <v>79</v>
      </c>
      <c r="E3" s="28"/>
      <c r="F3" s="28"/>
      <c r="G3" s="28"/>
    </row>
    <row r="4" spans="1:7" s="20" customFormat="1" ht="19.5" customHeight="1" x14ac:dyDescent="0.2">
      <c r="A4" s="18"/>
      <c r="B4" s="19"/>
      <c r="C4" s="19"/>
      <c r="D4" s="19"/>
      <c r="E4" s="19"/>
      <c r="F4" s="19"/>
    </row>
    <row r="5" spans="1:7" s="21" customFormat="1" ht="19.5" customHeight="1" x14ac:dyDescent="0.25">
      <c r="A5" s="29" t="s">
        <v>77</v>
      </c>
      <c r="B5" s="30"/>
      <c r="C5" s="30"/>
      <c r="D5" s="30"/>
      <c r="E5" s="30"/>
      <c r="F5" s="30"/>
    </row>
    <row r="6" spans="1:7" s="21" customFormat="1" ht="19.5" customHeight="1" x14ac:dyDescent="0.25">
      <c r="A6" s="29" t="s">
        <v>73</v>
      </c>
      <c r="B6" s="30"/>
      <c r="C6" s="30"/>
      <c r="D6" s="30"/>
      <c r="E6" s="30"/>
      <c r="F6" s="30"/>
    </row>
    <row r="8" spans="1:7" x14ac:dyDescent="0.3">
      <c r="A8" s="5" t="s">
        <v>74</v>
      </c>
    </row>
    <row r="10" spans="1:7" s="8" customFormat="1" ht="75" x14ac:dyDescent="0.3">
      <c r="A10" s="23" t="s">
        <v>6</v>
      </c>
      <c r="B10" s="23" t="s">
        <v>0</v>
      </c>
      <c r="C10" s="23" t="s">
        <v>1</v>
      </c>
      <c r="D10" s="24" t="s">
        <v>75</v>
      </c>
      <c r="E10" s="24" t="s">
        <v>76</v>
      </c>
      <c r="F10" s="24" t="s">
        <v>3</v>
      </c>
    </row>
    <row r="11" spans="1:7" ht="199.5" customHeight="1" x14ac:dyDescent="0.3">
      <c r="A11" s="22" t="s">
        <v>10</v>
      </c>
      <c r="B11" s="9" t="s">
        <v>4</v>
      </c>
      <c r="C11" s="6" t="s">
        <v>11</v>
      </c>
      <c r="D11" s="10">
        <v>190000</v>
      </c>
      <c r="E11" s="10">
        <v>190000</v>
      </c>
      <c r="F11" s="10">
        <f>D11-E11</f>
        <v>0</v>
      </c>
    </row>
    <row r="12" spans="1:7" ht="105" customHeight="1" x14ac:dyDescent="0.3">
      <c r="A12" s="22" t="s">
        <v>12</v>
      </c>
      <c r="B12" s="6" t="s">
        <v>7</v>
      </c>
      <c r="C12" s="9" t="s">
        <v>13</v>
      </c>
      <c r="D12" s="10">
        <v>28736</v>
      </c>
      <c r="E12" s="10">
        <v>28736</v>
      </c>
      <c r="F12" s="10">
        <f t="shared" ref="F12:F36" si="0">D12-E12</f>
        <v>0</v>
      </c>
    </row>
    <row r="13" spans="1:7" ht="114" customHeight="1" x14ac:dyDescent="0.3">
      <c r="A13" s="22" t="s">
        <v>14</v>
      </c>
      <c r="B13" s="6" t="s">
        <v>7</v>
      </c>
      <c r="C13" s="9" t="s">
        <v>15</v>
      </c>
      <c r="D13" s="10">
        <v>311000</v>
      </c>
      <c r="E13" s="10">
        <v>240289.11</v>
      </c>
      <c r="F13" s="10">
        <f t="shared" si="0"/>
        <v>70710.890000000014</v>
      </c>
    </row>
    <row r="14" spans="1:7" ht="140.25" customHeight="1" x14ac:dyDescent="0.3">
      <c r="A14" s="22" t="s">
        <v>20</v>
      </c>
      <c r="B14" s="6" t="s">
        <v>7</v>
      </c>
      <c r="C14" s="9" t="s">
        <v>21</v>
      </c>
      <c r="D14" s="10">
        <v>22989</v>
      </c>
      <c r="E14" s="10">
        <v>22989</v>
      </c>
      <c r="F14" s="10">
        <f t="shared" si="0"/>
        <v>0</v>
      </c>
    </row>
    <row r="15" spans="1:7" ht="140.25" customHeight="1" x14ac:dyDescent="0.3">
      <c r="A15" s="22" t="s">
        <v>23</v>
      </c>
      <c r="B15" s="6" t="s">
        <v>7</v>
      </c>
      <c r="C15" s="9" t="s">
        <v>24</v>
      </c>
      <c r="D15" s="10">
        <v>99839</v>
      </c>
      <c r="E15" s="10">
        <v>99839</v>
      </c>
      <c r="F15" s="10">
        <f t="shared" si="0"/>
        <v>0</v>
      </c>
    </row>
    <row r="16" spans="1:7" ht="121.5" customHeight="1" x14ac:dyDescent="0.3">
      <c r="A16" s="22" t="s">
        <v>25</v>
      </c>
      <c r="B16" s="9" t="s">
        <v>4</v>
      </c>
      <c r="C16" s="9" t="s">
        <v>26</v>
      </c>
      <c r="D16" s="10">
        <v>12000</v>
      </c>
      <c r="E16" s="10">
        <v>12000</v>
      </c>
      <c r="F16" s="10">
        <f t="shared" si="0"/>
        <v>0</v>
      </c>
    </row>
    <row r="17" spans="1:6" ht="131.25" customHeight="1" x14ac:dyDescent="0.3">
      <c r="A17" s="22" t="s">
        <v>28</v>
      </c>
      <c r="B17" s="9" t="s">
        <v>7</v>
      </c>
      <c r="C17" s="9" t="s">
        <v>29</v>
      </c>
      <c r="D17" s="10">
        <v>11520</v>
      </c>
      <c r="E17" s="10">
        <v>11520</v>
      </c>
      <c r="F17" s="10">
        <f t="shared" si="0"/>
        <v>0</v>
      </c>
    </row>
    <row r="18" spans="1:6" ht="121.5" customHeight="1" x14ac:dyDescent="0.3">
      <c r="A18" s="22" t="s">
        <v>30</v>
      </c>
      <c r="B18" s="9" t="s">
        <v>7</v>
      </c>
      <c r="C18" s="9" t="s">
        <v>31</v>
      </c>
      <c r="D18" s="10">
        <v>99999</v>
      </c>
      <c r="E18" s="10">
        <v>99999</v>
      </c>
      <c r="F18" s="10">
        <f t="shared" si="0"/>
        <v>0</v>
      </c>
    </row>
    <row r="19" spans="1:6" ht="144" customHeight="1" x14ac:dyDescent="0.3">
      <c r="A19" s="22" t="s">
        <v>32</v>
      </c>
      <c r="B19" s="9" t="s">
        <v>7</v>
      </c>
      <c r="C19" s="9" t="s">
        <v>33</v>
      </c>
      <c r="D19" s="10">
        <v>25000</v>
      </c>
      <c r="E19" s="10">
        <v>25000</v>
      </c>
      <c r="F19" s="10">
        <f t="shared" si="0"/>
        <v>0</v>
      </c>
    </row>
    <row r="20" spans="1:6" ht="121.5" customHeight="1" x14ac:dyDescent="0.3">
      <c r="A20" s="22" t="s">
        <v>34</v>
      </c>
      <c r="B20" s="9" t="s">
        <v>4</v>
      </c>
      <c r="C20" s="9" t="s">
        <v>35</v>
      </c>
      <c r="D20" s="10">
        <v>25150</v>
      </c>
      <c r="E20" s="10">
        <v>25150</v>
      </c>
      <c r="F20" s="10">
        <f t="shared" si="0"/>
        <v>0</v>
      </c>
    </row>
    <row r="21" spans="1:6" ht="121.5" customHeight="1" x14ac:dyDescent="0.3">
      <c r="A21" s="22" t="s">
        <v>36</v>
      </c>
      <c r="B21" s="9" t="s">
        <v>7</v>
      </c>
      <c r="C21" s="9" t="s">
        <v>37</v>
      </c>
      <c r="D21" s="10">
        <v>175000</v>
      </c>
      <c r="E21" s="10">
        <v>52500</v>
      </c>
      <c r="F21" s="10">
        <f t="shared" si="0"/>
        <v>122500</v>
      </c>
    </row>
    <row r="22" spans="1:6" ht="121.5" customHeight="1" x14ac:dyDescent="0.3">
      <c r="A22" s="22" t="s">
        <v>38</v>
      </c>
      <c r="B22" s="9" t="s">
        <v>39</v>
      </c>
      <c r="C22" s="9" t="s">
        <v>40</v>
      </c>
      <c r="D22" s="10">
        <v>96142.399999999994</v>
      </c>
      <c r="E22" s="10">
        <v>96142.399999999994</v>
      </c>
      <c r="F22" s="10">
        <f t="shared" si="0"/>
        <v>0</v>
      </c>
    </row>
    <row r="23" spans="1:6" ht="108" customHeight="1" x14ac:dyDescent="0.3">
      <c r="A23" s="22" t="s">
        <v>41</v>
      </c>
      <c r="B23" s="9" t="s">
        <v>4</v>
      </c>
      <c r="C23" s="9" t="s">
        <v>42</v>
      </c>
      <c r="D23" s="10">
        <v>102954</v>
      </c>
      <c r="E23" s="10">
        <v>102954</v>
      </c>
      <c r="F23" s="10">
        <f t="shared" si="0"/>
        <v>0</v>
      </c>
    </row>
    <row r="24" spans="1:6" ht="108" customHeight="1" x14ac:dyDescent="0.3">
      <c r="A24" s="22" t="s">
        <v>46</v>
      </c>
      <c r="B24" s="9" t="s">
        <v>7</v>
      </c>
      <c r="C24" s="9" t="s">
        <v>43</v>
      </c>
      <c r="D24" s="10">
        <v>28736</v>
      </c>
      <c r="E24" s="10">
        <v>28736</v>
      </c>
      <c r="F24" s="10">
        <f t="shared" si="0"/>
        <v>0</v>
      </c>
    </row>
    <row r="25" spans="1:6" ht="135.75" customHeight="1" x14ac:dyDescent="0.3">
      <c r="A25" s="22" t="s">
        <v>44</v>
      </c>
      <c r="B25" s="6" t="s">
        <v>7</v>
      </c>
      <c r="C25" s="9" t="s">
        <v>45</v>
      </c>
      <c r="D25" s="10">
        <v>12400</v>
      </c>
      <c r="E25" s="10">
        <v>12400</v>
      </c>
      <c r="F25" s="10">
        <f t="shared" si="0"/>
        <v>0</v>
      </c>
    </row>
    <row r="26" spans="1:6" ht="108" customHeight="1" x14ac:dyDescent="0.3">
      <c r="A26" s="22" t="s">
        <v>48</v>
      </c>
      <c r="B26" s="6" t="s">
        <v>7</v>
      </c>
      <c r="C26" s="9" t="s">
        <v>47</v>
      </c>
      <c r="D26" s="10">
        <f>299900-496.45</f>
        <v>299403.55</v>
      </c>
      <c r="E26" s="10">
        <v>299403.55</v>
      </c>
      <c r="F26" s="10">
        <f t="shared" si="0"/>
        <v>0</v>
      </c>
    </row>
    <row r="27" spans="1:6" ht="105" customHeight="1" x14ac:dyDescent="0.3">
      <c r="A27" s="22" t="s">
        <v>49</v>
      </c>
      <c r="B27" s="6" t="s">
        <v>4</v>
      </c>
      <c r="C27" s="9" t="s">
        <v>50</v>
      </c>
      <c r="D27" s="10">
        <f>170000-3129</f>
        <v>166871</v>
      </c>
      <c r="E27" s="10">
        <v>166871</v>
      </c>
      <c r="F27" s="10">
        <f t="shared" si="0"/>
        <v>0</v>
      </c>
    </row>
    <row r="28" spans="1:6" ht="147.75" customHeight="1" x14ac:dyDescent="0.3">
      <c r="A28" s="22" t="s">
        <v>51</v>
      </c>
      <c r="B28" s="6" t="s">
        <v>7</v>
      </c>
      <c r="C28" s="9" t="s">
        <v>52</v>
      </c>
      <c r="D28" s="10">
        <v>1999</v>
      </c>
      <c r="E28" s="10">
        <v>1999</v>
      </c>
      <c r="F28" s="10">
        <f t="shared" si="0"/>
        <v>0</v>
      </c>
    </row>
    <row r="29" spans="1:6" ht="147.75" customHeight="1" x14ac:dyDescent="0.3">
      <c r="A29" s="22" t="s">
        <v>53</v>
      </c>
      <c r="B29" s="6" t="s">
        <v>54</v>
      </c>
      <c r="C29" s="9" t="s">
        <v>55</v>
      </c>
      <c r="D29" s="10">
        <v>60000</v>
      </c>
      <c r="E29" s="10">
        <v>60000</v>
      </c>
      <c r="F29" s="10">
        <f t="shared" si="0"/>
        <v>0</v>
      </c>
    </row>
    <row r="30" spans="1:6" ht="161.25" customHeight="1" x14ac:dyDescent="0.3">
      <c r="A30" s="22" t="s">
        <v>56</v>
      </c>
      <c r="B30" s="6" t="s">
        <v>7</v>
      </c>
      <c r="C30" s="9" t="s">
        <v>57</v>
      </c>
      <c r="D30" s="10">
        <v>13000</v>
      </c>
      <c r="E30" s="10">
        <v>13000</v>
      </c>
      <c r="F30" s="10">
        <f t="shared" si="0"/>
        <v>0</v>
      </c>
    </row>
    <row r="31" spans="1:6" ht="84.75" customHeight="1" x14ac:dyDescent="0.3">
      <c r="A31" s="22" t="s">
        <v>58</v>
      </c>
      <c r="B31" s="6" t="s">
        <v>7</v>
      </c>
      <c r="C31" s="9" t="s">
        <v>59</v>
      </c>
      <c r="D31" s="10">
        <v>76000</v>
      </c>
      <c r="E31" s="10">
        <v>76000</v>
      </c>
      <c r="F31" s="10">
        <f t="shared" si="0"/>
        <v>0</v>
      </c>
    </row>
    <row r="32" spans="1:6" ht="152.25" customHeight="1" x14ac:dyDescent="0.3">
      <c r="A32" s="22" t="s">
        <v>62</v>
      </c>
      <c r="B32" s="9" t="s">
        <v>4</v>
      </c>
      <c r="C32" s="6" t="s">
        <v>63</v>
      </c>
      <c r="D32" s="10">
        <v>18000</v>
      </c>
      <c r="E32" s="10">
        <v>18000</v>
      </c>
      <c r="F32" s="10">
        <f t="shared" si="0"/>
        <v>0</v>
      </c>
    </row>
    <row r="33" spans="1:6" ht="214.5" customHeight="1" x14ac:dyDescent="0.3">
      <c r="A33" s="22" t="s">
        <v>60</v>
      </c>
      <c r="B33" s="9" t="s">
        <v>4</v>
      </c>
      <c r="C33" s="6" t="s">
        <v>61</v>
      </c>
      <c r="D33" s="10">
        <f>34600-231.6</f>
        <v>34368.400000000001</v>
      </c>
      <c r="E33" s="10">
        <v>34368.400000000001</v>
      </c>
      <c r="F33" s="10">
        <f t="shared" si="0"/>
        <v>0</v>
      </c>
    </row>
    <row r="34" spans="1:6" ht="99.75" customHeight="1" x14ac:dyDescent="0.3">
      <c r="A34" s="22" t="s">
        <v>66</v>
      </c>
      <c r="B34" s="9" t="s">
        <v>4</v>
      </c>
      <c r="C34" s="6" t="s">
        <v>67</v>
      </c>
      <c r="D34" s="10">
        <v>100000</v>
      </c>
      <c r="E34" s="10">
        <v>100000</v>
      </c>
      <c r="F34" s="10">
        <f>D34-E34</f>
        <v>0</v>
      </c>
    </row>
    <row r="35" spans="1:6" ht="126" customHeight="1" x14ac:dyDescent="0.3">
      <c r="A35" s="22" t="s">
        <v>65</v>
      </c>
      <c r="B35" s="6" t="s">
        <v>7</v>
      </c>
      <c r="C35" s="9" t="s">
        <v>64</v>
      </c>
      <c r="D35" s="10">
        <v>47500</v>
      </c>
      <c r="E35" s="10">
        <v>47500</v>
      </c>
      <c r="F35" s="10">
        <f t="shared" si="0"/>
        <v>0</v>
      </c>
    </row>
    <row r="36" spans="1:6" ht="138.75" customHeight="1" x14ac:dyDescent="0.3">
      <c r="A36" s="22" t="s">
        <v>68</v>
      </c>
      <c r="B36" s="6" t="s">
        <v>7</v>
      </c>
      <c r="C36" s="9" t="s">
        <v>69</v>
      </c>
      <c r="D36" s="10">
        <v>9400</v>
      </c>
      <c r="E36" s="10">
        <v>9400</v>
      </c>
      <c r="F36" s="10">
        <f t="shared" si="0"/>
        <v>0</v>
      </c>
    </row>
    <row r="37" spans="1:6" ht="156" customHeight="1" x14ac:dyDescent="0.3">
      <c r="A37" s="22" t="s">
        <v>70</v>
      </c>
      <c r="B37" s="9" t="s">
        <v>4</v>
      </c>
      <c r="C37" s="6" t="s">
        <v>71</v>
      </c>
      <c r="D37" s="10">
        <v>10000</v>
      </c>
      <c r="E37" s="10">
        <v>9460.44</v>
      </c>
      <c r="F37" s="10">
        <f t="shared" ref="F37" si="1">D37-E37</f>
        <v>539.55999999999949</v>
      </c>
    </row>
    <row r="38" spans="1:6" s="11" customFormat="1" ht="27" customHeight="1" x14ac:dyDescent="0.3">
      <c r="A38" s="12"/>
      <c r="B38" s="12"/>
      <c r="C38" s="13"/>
      <c r="D38" s="14">
        <f>SUM(D11:D37)</f>
        <v>2078007.3499999999</v>
      </c>
      <c r="E38" s="14">
        <f>SUM(E11:E37)</f>
        <v>1884256.9</v>
      </c>
      <c r="F38" s="14">
        <f>SUM(F11:F37)</f>
        <v>193750.45</v>
      </c>
    </row>
    <row r="41" spans="1:6" s="4" customFormat="1" x14ac:dyDescent="0.3">
      <c r="A41" s="3"/>
      <c r="B41" s="3"/>
      <c r="C41" s="15" t="s">
        <v>8</v>
      </c>
      <c r="D41" s="16">
        <f>2731450-D38</f>
        <v>653442.65000000014</v>
      </c>
    </row>
  </sheetData>
  <mergeCells count="5">
    <mergeCell ref="D1:G1"/>
    <mergeCell ref="D2:G2"/>
    <mergeCell ref="D3:G3"/>
    <mergeCell ref="A5:F5"/>
    <mergeCell ref="A6:F6"/>
  </mergeCells>
  <pageMargins left="0.7" right="0.7" top="0.75" bottom="0.75" header="0.3" footer="0.3"/>
  <pageSetup paperSize="9" scale="49" orientation="portrait" r:id="rId1"/>
  <rowBreaks count="2" manualBreakCount="2">
    <brk id="17" max="6" man="1"/>
    <brk id="2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18.01.2019</vt:lpstr>
      <vt:lpstr>01.03.2019</vt:lpstr>
      <vt:lpstr>01.04.2019</vt:lpstr>
      <vt:lpstr>01.05.2019</vt:lpstr>
      <vt:lpstr>01.01.2020</vt:lpstr>
      <vt:lpstr>'01.01.2020'!Область_печати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Римма</dc:creator>
  <cp:lastModifiedBy>Чернядева Татьяна Геннадьевна</cp:lastModifiedBy>
  <cp:lastPrinted>2020-01-10T08:21:15Z</cp:lastPrinted>
  <dcterms:created xsi:type="dcterms:W3CDTF">2018-09-05T02:40:05Z</dcterms:created>
  <dcterms:modified xsi:type="dcterms:W3CDTF">2020-06-23T09:58:46Z</dcterms:modified>
</cp:coreProperties>
</file>